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5" yWindow="30" windowWidth="14280" windowHeight="96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4519"/>
</workbook>
</file>

<file path=xl/calcChain.xml><?xml version="1.0" encoding="utf-8"?>
<calcChain xmlns="http://schemas.openxmlformats.org/spreadsheetml/2006/main">
  <c r="K23" i="1"/>
  <c r="G24"/>
  <c r="K11"/>
  <c r="K12"/>
  <c r="K13"/>
  <c r="K14"/>
  <c r="K15"/>
  <c r="K16"/>
  <c r="K17"/>
  <c r="K18"/>
  <c r="K19"/>
  <c r="K20"/>
  <c r="K21"/>
  <c r="K22"/>
  <c r="K4"/>
  <c r="K5"/>
  <c r="K24" s="1"/>
  <c r="K6"/>
  <c r="K7"/>
  <c r="K8"/>
  <c r="K9"/>
  <c r="K10"/>
</calcChain>
</file>

<file path=xl/sharedStrings.xml><?xml version="1.0" encoding="utf-8"?>
<sst xmlns="http://schemas.openxmlformats.org/spreadsheetml/2006/main" count="156" uniqueCount="60">
  <si>
    <t>НТД</t>
  </si>
  <si>
    <t>Кол-во</t>
  </si>
  <si>
    <t>№ п/п</t>
  </si>
  <si>
    <t>Марка, тип (сталь)</t>
  </si>
  <si>
    <t>Ед. изм.</t>
  </si>
  <si>
    <t>Общая стоимость в рублях с НДС</t>
  </si>
  <si>
    <t>Цена за еденицу в рублях с НДС</t>
  </si>
  <si>
    <t>Примечания</t>
  </si>
  <si>
    <t>Номер чертежа</t>
  </si>
  <si>
    <t>Итого:</t>
  </si>
  <si>
    <t>12Х18Н10Т</t>
  </si>
  <si>
    <t>шт</t>
  </si>
  <si>
    <t>Масса за еденицу изделия в кг.</t>
  </si>
  <si>
    <t>01 ОСТ 34-10-418-90</t>
  </si>
  <si>
    <t>01 ОСТ 34-10-432-90</t>
  </si>
  <si>
    <t>02 ОСТ 34-10-432-90</t>
  </si>
  <si>
    <t>Отвод 90° 57х5-2,5</t>
  </si>
  <si>
    <t>Тройник равнопроходный 10</t>
  </si>
  <si>
    <t>Тройник равнопроходный 15</t>
  </si>
  <si>
    <t>Обозначение</t>
  </si>
  <si>
    <t>Наименование</t>
  </si>
  <si>
    <t>ГОСТ 9941-81</t>
  </si>
  <si>
    <t>ГОСТ 9940-81</t>
  </si>
  <si>
    <t>ГОСТ 5632-72</t>
  </si>
  <si>
    <t>Общая масса в кг</t>
  </si>
  <si>
    <t>08Х18Н10Т</t>
  </si>
  <si>
    <t>Отвод С 90° 57х5-2,5</t>
  </si>
  <si>
    <t>21 ОСТ 34-10-418-90</t>
  </si>
  <si>
    <t>Отвод 45° 57х5-2,5</t>
  </si>
  <si>
    <t>04 ОСТ 34-10-432-90</t>
  </si>
  <si>
    <t>Тройник равнопроходный 25</t>
  </si>
  <si>
    <t>Отвод С 60° 325х12-2,5</t>
  </si>
  <si>
    <t>Отвод С 90° 325х12-2,5</t>
  </si>
  <si>
    <t>Отвод С 1-30°-325х12-879х826-2176-2,5</t>
  </si>
  <si>
    <t>Отвод С 1-30°-325х12-3404х784-4659-2,5</t>
  </si>
  <si>
    <t>Отвод С 1-30°-325х12-569х1269-2309-2,5</t>
  </si>
  <si>
    <t>Отвод С 1-30°-325х12-159х139-769-2,5</t>
  </si>
  <si>
    <t>Отвод С 1-30°-325х12-149х149х769-2,5</t>
  </si>
  <si>
    <t>20 ОСТ 34-10-418-90</t>
  </si>
  <si>
    <t>10 ОСТ 34-10-418-90</t>
  </si>
  <si>
    <t>ОСТ 34-10-421-90</t>
  </si>
  <si>
    <t xml:space="preserve"> R3.00793.4.0.11                   </t>
  </si>
  <si>
    <t xml:space="preserve"> R3.00793.4.0.11             </t>
  </si>
  <si>
    <t>Отвод 60° 57х5-2,5</t>
  </si>
  <si>
    <t>Отвод С 45° 57х5-2,5</t>
  </si>
  <si>
    <t>Отвод С 15°-57х3-150х150-379-2,5</t>
  </si>
  <si>
    <t>Отвод 15°-57х3-150х150-379-2,5</t>
  </si>
  <si>
    <t>Тройник равнопроходный 32</t>
  </si>
  <si>
    <t>Переход К 65х50-2,5</t>
  </si>
  <si>
    <t>11 ОСТ 34-10-418-90</t>
  </si>
  <si>
    <t>ОСТ 34-10-420-90</t>
  </si>
  <si>
    <t>05 ОСТ 34-10-432-90</t>
  </si>
  <si>
    <t>02 ОСТ 34-10-422-90</t>
  </si>
  <si>
    <t>R3.00688.1.0.13 изм.6</t>
  </si>
  <si>
    <t>Спецификация № 9/2013 на нержавеющие отводы, преходы, тройники.</t>
  </si>
  <si>
    <t>4 класс безопасности, подведомственность ПБ -03-585-03</t>
  </si>
  <si>
    <t>2 класс безопасности, подведомственность ПНАЭГ-7-008-89                               с планом качества</t>
  </si>
  <si>
    <t>3 класс безопасности, подведомственность ПНАЭГ-7-008-89                               с планом качества</t>
  </si>
  <si>
    <t>2 класс безопасности, подведомственность ПНАЭГ-7-008-89                              с планом качества</t>
  </si>
  <si>
    <t>3 класс безопасности, подведомственность ПНАЭГ-7-008-89                                                                с планом качества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</si>
</sst>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0"/>
      <name val="Arial"/>
    </font>
    <font>
      <b/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49" fontId="8" fillId="0" borderId="0" xfId="0" applyNumberFormat="1" applyFon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4" fillId="0" borderId="12" xfId="0" applyFont="1" applyBorder="1"/>
    <xf numFmtId="0" fontId="5" fillId="0" borderId="12" xfId="0" applyNumberFormat="1" applyFont="1" applyBorder="1" applyAlignment="1">
      <alignment horizontal="center" vertical="center" wrapText="1"/>
    </xf>
    <xf numFmtId="1" fontId="5" fillId="0" borderId="12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0" fontId="0" fillId="0" borderId="12" xfId="0" applyBorder="1"/>
    <xf numFmtId="0" fontId="3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zoomScale="85" zoomScaleNormal="85" zoomScaleSheetLayoutView="100" workbookViewId="0">
      <pane ySplit="3" topLeftCell="A13" activePane="bottomLeft" state="frozen"/>
      <selection pane="bottomLeft" activeCell="Q14" sqref="Q14"/>
    </sheetView>
  </sheetViews>
  <sheetFormatPr defaultRowHeight="12.75"/>
  <cols>
    <col min="1" max="1" width="4" customWidth="1"/>
    <col min="2" max="2" width="19" customWidth="1"/>
    <col min="3" max="3" width="37.42578125" customWidth="1"/>
    <col min="4" max="4" width="13.5703125" customWidth="1"/>
    <col min="5" max="5" width="12.42578125" customWidth="1"/>
    <col min="6" max="6" width="5" customWidth="1"/>
    <col min="7" max="7" width="6.140625" customWidth="1"/>
    <col min="8" max="8" width="10.85546875" bestFit="1" customWidth="1"/>
    <col min="9" max="9" width="12.42578125" bestFit="1" customWidth="1"/>
    <col min="10" max="10" width="10.5703125" bestFit="1" customWidth="1"/>
    <col min="11" max="11" width="8.140625" bestFit="1" customWidth="1"/>
    <col min="12" max="12" width="35.140625" customWidth="1"/>
    <col min="13" max="13" width="23.7109375" customWidth="1"/>
    <col min="14" max="14" width="3.7109375" customWidth="1"/>
  </cols>
  <sheetData>
    <row r="1" spans="1:13" ht="12.75" customHeight="1">
      <c r="A1" s="40" t="s">
        <v>54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3.5" thickBot="1"/>
    <row r="3" spans="1:13" ht="51.75" thickBot="1">
      <c r="A3" s="28" t="s">
        <v>2</v>
      </c>
      <c r="B3" s="29" t="s">
        <v>19</v>
      </c>
      <c r="C3" s="29" t="s">
        <v>20</v>
      </c>
      <c r="D3" s="29" t="s">
        <v>3</v>
      </c>
      <c r="E3" s="29" t="s">
        <v>0</v>
      </c>
      <c r="F3" s="30" t="s">
        <v>4</v>
      </c>
      <c r="G3" s="31" t="s">
        <v>1</v>
      </c>
      <c r="H3" s="30" t="s">
        <v>6</v>
      </c>
      <c r="I3" s="30" t="s">
        <v>5</v>
      </c>
      <c r="J3" s="30" t="s">
        <v>12</v>
      </c>
      <c r="K3" s="30" t="s">
        <v>24</v>
      </c>
      <c r="L3" s="29" t="s">
        <v>7</v>
      </c>
      <c r="M3" s="32" t="s">
        <v>8</v>
      </c>
    </row>
    <row r="4" spans="1:13" ht="36">
      <c r="A4" s="22">
        <v>1</v>
      </c>
      <c r="B4" s="18" t="s">
        <v>38</v>
      </c>
      <c r="C4" s="9" t="s">
        <v>31</v>
      </c>
      <c r="D4" s="4" t="s">
        <v>25</v>
      </c>
      <c r="E4" s="4" t="s">
        <v>22</v>
      </c>
      <c r="F4" s="4" t="s">
        <v>11</v>
      </c>
      <c r="G4" s="10">
        <v>2</v>
      </c>
      <c r="H4" s="16"/>
      <c r="I4" s="25"/>
      <c r="J4" s="16">
        <v>43.6</v>
      </c>
      <c r="K4" s="16">
        <f>G4*J4</f>
        <v>87.2</v>
      </c>
      <c r="L4" s="26" t="s">
        <v>56</v>
      </c>
      <c r="M4" s="27" t="s">
        <v>41</v>
      </c>
    </row>
    <row r="5" spans="1:13" ht="36">
      <c r="A5" s="22">
        <v>2</v>
      </c>
      <c r="B5" s="18" t="s">
        <v>39</v>
      </c>
      <c r="C5" s="20" t="s">
        <v>32</v>
      </c>
      <c r="D5" s="14" t="s">
        <v>25</v>
      </c>
      <c r="E5" s="14" t="s">
        <v>22</v>
      </c>
      <c r="F5" s="14" t="s">
        <v>11</v>
      </c>
      <c r="G5" s="15">
        <v>7</v>
      </c>
      <c r="H5" s="11"/>
      <c r="I5" s="5"/>
      <c r="J5" s="11">
        <v>65.900000000000006</v>
      </c>
      <c r="K5" s="11">
        <f>G5*J5</f>
        <v>461.30000000000007</v>
      </c>
      <c r="L5" s="12" t="s">
        <v>56</v>
      </c>
      <c r="M5" s="23" t="s">
        <v>42</v>
      </c>
    </row>
    <row r="6" spans="1:13" ht="36">
      <c r="A6" s="22">
        <v>3</v>
      </c>
      <c r="B6" s="18" t="s">
        <v>40</v>
      </c>
      <c r="C6" s="13" t="s">
        <v>33</v>
      </c>
      <c r="D6" s="14" t="s">
        <v>25</v>
      </c>
      <c r="E6" s="14" t="s">
        <v>22</v>
      </c>
      <c r="F6" s="14" t="s">
        <v>11</v>
      </c>
      <c r="G6" s="15">
        <v>1</v>
      </c>
      <c r="H6" s="11"/>
      <c r="I6" s="5"/>
      <c r="J6" s="11">
        <v>202.8</v>
      </c>
      <c r="K6" s="11">
        <f t="shared" ref="K6:K21" si="0">G6*J6</f>
        <v>202.8</v>
      </c>
      <c r="L6" s="12" t="s">
        <v>56</v>
      </c>
      <c r="M6" s="23" t="s">
        <v>42</v>
      </c>
    </row>
    <row r="7" spans="1:13" ht="36">
      <c r="A7" s="22">
        <v>4</v>
      </c>
      <c r="B7" s="18" t="s">
        <v>40</v>
      </c>
      <c r="C7" s="13" t="s">
        <v>34</v>
      </c>
      <c r="D7" s="14" t="s">
        <v>25</v>
      </c>
      <c r="E7" s="14" t="s">
        <v>22</v>
      </c>
      <c r="F7" s="14" t="s">
        <v>11</v>
      </c>
      <c r="G7" s="15">
        <v>1</v>
      </c>
      <c r="H7" s="11"/>
      <c r="I7" s="5"/>
      <c r="J7" s="11">
        <v>434.2</v>
      </c>
      <c r="K7" s="11">
        <f t="shared" si="0"/>
        <v>434.2</v>
      </c>
      <c r="L7" s="12" t="s">
        <v>56</v>
      </c>
      <c r="M7" s="23" t="s">
        <v>42</v>
      </c>
    </row>
    <row r="8" spans="1:13" ht="36">
      <c r="A8" s="22">
        <v>5</v>
      </c>
      <c r="B8" s="18" t="s">
        <v>40</v>
      </c>
      <c r="C8" s="13" t="s">
        <v>35</v>
      </c>
      <c r="D8" s="14" t="s">
        <v>25</v>
      </c>
      <c r="E8" s="14" t="s">
        <v>22</v>
      </c>
      <c r="F8" s="14" t="s">
        <v>11</v>
      </c>
      <c r="G8" s="15">
        <v>1</v>
      </c>
      <c r="H8" s="11"/>
      <c r="I8" s="5"/>
      <c r="J8" s="11">
        <v>215.2</v>
      </c>
      <c r="K8" s="11">
        <f t="shared" si="0"/>
        <v>215.2</v>
      </c>
      <c r="L8" s="12" t="s">
        <v>56</v>
      </c>
      <c r="M8" s="23" t="s">
        <v>42</v>
      </c>
    </row>
    <row r="9" spans="1:13" ht="36">
      <c r="A9" s="22">
        <v>6</v>
      </c>
      <c r="B9" s="18" t="s">
        <v>40</v>
      </c>
      <c r="C9" s="13" t="s">
        <v>36</v>
      </c>
      <c r="D9" s="14" t="s">
        <v>25</v>
      </c>
      <c r="E9" s="14" t="s">
        <v>22</v>
      </c>
      <c r="F9" s="14" t="s">
        <v>11</v>
      </c>
      <c r="G9" s="15">
        <v>1</v>
      </c>
      <c r="H9" s="11"/>
      <c r="I9" s="5"/>
      <c r="J9" s="11">
        <v>71.67</v>
      </c>
      <c r="K9" s="11">
        <f t="shared" si="0"/>
        <v>71.67</v>
      </c>
      <c r="L9" s="12" t="s">
        <v>56</v>
      </c>
      <c r="M9" s="23" t="s">
        <v>42</v>
      </c>
    </row>
    <row r="10" spans="1:13" ht="36">
      <c r="A10" s="22">
        <v>7</v>
      </c>
      <c r="B10" s="18" t="s">
        <v>40</v>
      </c>
      <c r="C10" s="20" t="s">
        <v>37</v>
      </c>
      <c r="D10" s="14" t="s">
        <v>25</v>
      </c>
      <c r="E10" s="14" t="s">
        <v>22</v>
      </c>
      <c r="F10" s="14" t="s">
        <v>11</v>
      </c>
      <c r="G10" s="15">
        <v>1</v>
      </c>
      <c r="H10" s="11"/>
      <c r="I10" s="5"/>
      <c r="J10" s="11">
        <v>71.67</v>
      </c>
      <c r="K10" s="11">
        <f t="shared" si="0"/>
        <v>71.67</v>
      </c>
      <c r="L10" s="12" t="s">
        <v>56</v>
      </c>
      <c r="M10" s="23" t="s">
        <v>42</v>
      </c>
    </row>
    <row r="11" spans="1:13" ht="25.5">
      <c r="A11" s="22">
        <v>8</v>
      </c>
      <c r="B11" s="19" t="s">
        <v>13</v>
      </c>
      <c r="C11" s="20" t="s">
        <v>16</v>
      </c>
      <c r="D11" s="14" t="s">
        <v>10</v>
      </c>
      <c r="E11" s="14" t="s">
        <v>21</v>
      </c>
      <c r="F11" s="21" t="s">
        <v>11</v>
      </c>
      <c r="G11" s="15">
        <v>74</v>
      </c>
      <c r="H11" s="11"/>
      <c r="I11" s="5"/>
      <c r="J11" s="11">
        <v>1</v>
      </c>
      <c r="K11" s="11">
        <f t="shared" si="0"/>
        <v>74</v>
      </c>
      <c r="L11" s="15" t="s">
        <v>55</v>
      </c>
      <c r="M11" s="23" t="s">
        <v>53</v>
      </c>
    </row>
    <row r="12" spans="1:13" ht="25.5">
      <c r="A12" s="22">
        <v>9</v>
      </c>
      <c r="B12" s="19" t="s">
        <v>49</v>
      </c>
      <c r="C12" s="20" t="s">
        <v>43</v>
      </c>
      <c r="D12" s="14" t="s">
        <v>10</v>
      </c>
      <c r="E12" s="14" t="s">
        <v>21</v>
      </c>
      <c r="F12" s="21" t="s">
        <v>11</v>
      </c>
      <c r="G12" s="15">
        <v>4</v>
      </c>
      <c r="H12" s="11"/>
      <c r="I12" s="5"/>
      <c r="J12" s="11">
        <v>0.7</v>
      </c>
      <c r="K12" s="11">
        <f t="shared" si="0"/>
        <v>2.8</v>
      </c>
      <c r="L12" s="15" t="s">
        <v>55</v>
      </c>
      <c r="M12" s="23" t="s">
        <v>53</v>
      </c>
    </row>
    <row r="13" spans="1:13" ht="25.5">
      <c r="A13" s="22">
        <v>10</v>
      </c>
      <c r="B13" s="19" t="s">
        <v>27</v>
      </c>
      <c r="C13" s="20" t="s">
        <v>28</v>
      </c>
      <c r="D13" s="14" t="s">
        <v>10</v>
      </c>
      <c r="E13" s="14" t="s">
        <v>21</v>
      </c>
      <c r="F13" s="21" t="s">
        <v>11</v>
      </c>
      <c r="G13" s="15">
        <v>14</v>
      </c>
      <c r="H13" s="11"/>
      <c r="I13" s="5"/>
      <c r="J13" s="11">
        <v>0.5</v>
      </c>
      <c r="K13" s="11">
        <f t="shared" si="0"/>
        <v>7</v>
      </c>
      <c r="L13" s="15" t="s">
        <v>55</v>
      </c>
      <c r="M13" s="23" t="s">
        <v>53</v>
      </c>
    </row>
    <row r="14" spans="1:13" ht="38.25">
      <c r="A14" s="22">
        <v>11</v>
      </c>
      <c r="B14" s="19" t="s">
        <v>27</v>
      </c>
      <c r="C14" s="20" t="s">
        <v>44</v>
      </c>
      <c r="D14" s="14" t="s">
        <v>25</v>
      </c>
      <c r="E14" s="14" t="s">
        <v>23</v>
      </c>
      <c r="F14" s="21" t="s">
        <v>11</v>
      </c>
      <c r="G14" s="15">
        <v>5</v>
      </c>
      <c r="H14" s="11"/>
      <c r="I14" s="5"/>
      <c r="J14" s="11">
        <v>0.5</v>
      </c>
      <c r="K14" s="11">
        <f t="shared" si="0"/>
        <v>2.5</v>
      </c>
      <c r="L14" s="15" t="s">
        <v>59</v>
      </c>
      <c r="M14" s="23" t="s">
        <v>53</v>
      </c>
    </row>
    <row r="15" spans="1:13" ht="38.25">
      <c r="A15" s="22">
        <v>12</v>
      </c>
      <c r="B15" s="19" t="s">
        <v>13</v>
      </c>
      <c r="C15" s="20" t="s">
        <v>26</v>
      </c>
      <c r="D15" s="14" t="s">
        <v>25</v>
      </c>
      <c r="E15" s="14" t="s">
        <v>23</v>
      </c>
      <c r="F15" s="21" t="s">
        <v>11</v>
      </c>
      <c r="G15" s="15">
        <v>10</v>
      </c>
      <c r="H15" s="11"/>
      <c r="I15" s="5"/>
      <c r="J15" s="11">
        <v>1</v>
      </c>
      <c r="K15" s="11">
        <f t="shared" si="0"/>
        <v>10</v>
      </c>
      <c r="L15" s="15" t="s">
        <v>57</v>
      </c>
      <c r="M15" s="23" t="s">
        <v>53</v>
      </c>
    </row>
    <row r="16" spans="1:13" ht="36">
      <c r="A16" s="22">
        <v>13</v>
      </c>
      <c r="B16" s="19" t="s">
        <v>13</v>
      </c>
      <c r="C16" s="20" t="s">
        <v>26</v>
      </c>
      <c r="D16" s="14" t="s">
        <v>25</v>
      </c>
      <c r="E16" s="14" t="s">
        <v>23</v>
      </c>
      <c r="F16" s="21" t="s">
        <v>11</v>
      </c>
      <c r="G16" s="15">
        <v>6</v>
      </c>
      <c r="H16" s="11"/>
      <c r="I16" s="5"/>
      <c r="J16" s="11">
        <v>1</v>
      </c>
      <c r="K16" s="11">
        <f t="shared" si="0"/>
        <v>6</v>
      </c>
      <c r="L16" s="12" t="s">
        <v>56</v>
      </c>
      <c r="M16" s="23" t="s">
        <v>53</v>
      </c>
    </row>
    <row r="17" spans="1:13" ht="36">
      <c r="A17" s="22">
        <v>14</v>
      </c>
      <c r="B17" s="19" t="s">
        <v>50</v>
      </c>
      <c r="C17" s="20" t="s">
        <v>45</v>
      </c>
      <c r="D17" s="14" t="s">
        <v>10</v>
      </c>
      <c r="E17" s="14" t="s">
        <v>21</v>
      </c>
      <c r="F17" s="21" t="s">
        <v>11</v>
      </c>
      <c r="G17" s="15">
        <v>3</v>
      </c>
      <c r="H17" s="11"/>
      <c r="I17" s="5"/>
      <c r="J17" s="11">
        <v>1.52</v>
      </c>
      <c r="K17" s="11">
        <f t="shared" si="0"/>
        <v>4.5600000000000005</v>
      </c>
      <c r="L17" s="12" t="s">
        <v>58</v>
      </c>
      <c r="M17" s="23" t="s">
        <v>53</v>
      </c>
    </row>
    <row r="18" spans="1:13" ht="25.5">
      <c r="A18" s="22">
        <v>15</v>
      </c>
      <c r="B18" s="19" t="s">
        <v>50</v>
      </c>
      <c r="C18" s="20" t="s">
        <v>46</v>
      </c>
      <c r="D18" s="14" t="s">
        <v>10</v>
      </c>
      <c r="E18" s="14" t="s">
        <v>21</v>
      </c>
      <c r="F18" s="21" t="s">
        <v>11</v>
      </c>
      <c r="G18" s="15">
        <v>3</v>
      </c>
      <c r="H18" s="11"/>
      <c r="I18" s="5"/>
      <c r="J18" s="11">
        <v>1.52</v>
      </c>
      <c r="K18" s="11">
        <f t="shared" si="0"/>
        <v>4.5600000000000005</v>
      </c>
      <c r="L18" s="15" t="s">
        <v>55</v>
      </c>
      <c r="M18" s="23" t="s">
        <v>53</v>
      </c>
    </row>
    <row r="19" spans="1:13" ht="25.5">
      <c r="A19" s="22">
        <v>16</v>
      </c>
      <c r="B19" s="19" t="s">
        <v>14</v>
      </c>
      <c r="C19" s="20" t="s">
        <v>17</v>
      </c>
      <c r="D19" s="14" t="s">
        <v>10</v>
      </c>
      <c r="E19" s="14" t="s">
        <v>21</v>
      </c>
      <c r="F19" s="21" t="s">
        <v>11</v>
      </c>
      <c r="G19" s="15">
        <v>25</v>
      </c>
      <c r="H19" s="11"/>
      <c r="I19" s="5"/>
      <c r="J19" s="11">
        <v>0.08</v>
      </c>
      <c r="K19" s="11">
        <f t="shared" si="0"/>
        <v>2</v>
      </c>
      <c r="L19" s="15" t="s">
        <v>55</v>
      </c>
      <c r="M19" s="23" t="s">
        <v>53</v>
      </c>
    </row>
    <row r="20" spans="1:13" ht="25.5">
      <c r="A20" s="22">
        <v>17</v>
      </c>
      <c r="B20" s="19" t="s">
        <v>15</v>
      </c>
      <c r="C20" s="20" t="s">
        <v>18</v>
      </c>
      <c r="D20" s="14" t="s">
        <v>10</v>
      </c>
      <c r="E20" s="14" t="s">
        <v>21</v>
      </c>
      <c r="F20" s="21" t="s">
        <v>11</v>
      </c>
      <c r="G20" s="15">
        <v>4</v>
      </c>
      <c r="H20" s="11"/>
      <c r="I20" s="5"/>
      <c r="J20" s="11">
        <v>0.09</v>
      </c>
      <c r="K20" s="11">
        <f t="shared" si="0"/>
        <v>0.36</v>
      </c>
      <c r="L20" s="15" t="s">
        <v>55</v>
      </c>
      <c r="M20" s="23" t="s">
        <v>53</v>
      </c>
    </row>
    <row r="21" spans="1:13" ht="25.5">
      <c r="A21" s="22">
        <v>18</v>
      </c>
      <c r="B21" s="19" t="s">
        <v>29</v>
      </c>
      <c r="C21" s="20" t="s">
        <v>30</v>
      </c>
      <c r="D21" s="14" t="s">
        <v>10</v>
      </c>
      <c r="E21" s="14" t="s">
        <v>21</v>
      </c>
      <c r="F21" s="21" t="s">
        <v>11</v>
      </c>
      <c r="G21" s="15">
        <v>6</v>
      </c>
      <c r="H21" s="11"/>
      <c r="I21" s="5"/>
      <c r="J21" s="11">
        <v>0.21</v>
      </c>
      <c r="K21" s="11">
        <f t="shared" si="0"/>
        <v>1.26</v>
      </c>
      <c r="L21" s="15" t="s">
        <v>55</v>
      </c>
      <c r="M21" s="23" t="s">
        <v>53</v>
      </c>
    </row>
    <row r="22" spans="1:13" ht="25.5">
      <c r="A22" s="22">
        <v>19</v>
      </c>
      <c r="B22" s="19" t="s">
        <v>51</v>
      </c>
      <c r="C22" s="20" t="s">
        <v>47</v>
      </c>
      <c r="D22" s="14" t="s">
        <v>10</v>
      </c>
      <c r="E22" s="14" t="s">
        <v>21</v>
      </c>
      <c r="F22" s="21" t="s">
        <v>11</v>
      </c>
      <c r="G22" s="15">
        <v>3</v>
      </c>
      <c r="H22" s="11"/>
      <c r="I22" s="5"/>
      <c r="J22" s="11">
        <v>0.45</v>
      </c>
      <c r="K22" s="11">
        <f>G22*J22</f>
        <v>1.35</v>
      </c>
      <c r="L22" s="15" t="s">
        <v>55</v>
      </c>
      <c r="M22" s="23" t="s">
        <v>53</v>
      </c>
    </row>
    <row r="23" spans="1:13" ht="25.5">
      <c r="A23" s="22">
        <v>20</v>
      </c>
      <c r="B23" s="19" t="s">
        <v>52</v>
      </c>
      <c r="C23" s="20" t="s">
        <v>48</v>
      </c>
      <c r="D23" s="14" t="s">
        <v>10</v>
      </c>
      <c r="E23" s="14" t="s">
        <v>22</v>
      </c>
      <c r="F23" s="21" t="s">
        <v>11</v>
      </c>
      <c r="G23" s="15">
        <v>4</v>
      </c>
      <c r="H23" s="11"/>
      <c r="I23" s="5"/>
      <c r="J23" s="17">
        <v>0.56000000000000005</v>
      </c>
      <c r="K23" s="11">
        <f>G23*J23</f>
        <v>2.2400000000000002</v>
      </c>
      <c r="L23" s="15" t="s">
        <v>55</v>
      </c>
      <c r="M23" s="23" t="s">
        <v>53</v>
      </c>
    </row>
    <row r="24" spans="1:13" ht="12.75" customHeight="1" thickBot="1">
      <c r="A24" s="24"/>
      <c r="B24" s="33" t="s">
        <v>9</v>
      </c>
      <c r="C24" s="34"/>
      <c r="D24" s="34"/>
      <c r="E24" s="34"/>
      <c r="F24" s="35" t="s">
        <v>11</v>
      </c>
      <c r="G24" s="36">
        <f>SUM(G4:G22)</f>
        <v>171</v>
      </c>
      <c r="H24" s="34"/>
      <c r="I24" s="37"/>
      <c r="J24" s="37"/>
      <c r="K24" s="37">
        <f>SUM(K4:K22)</f>
        <v>1660.43</v>
      </c>
      <c r="L24" s="38"/>
      <c r="M24" s="39"/>
    </row>
    <row r="25" spans="1:13" ht="12.75" customHeight="1">
      <c r="A25" s="6"/>
      <c r="B25" s="6"/>
      <c r="C25" s="6"/>
      <c r="D25" s="6"/>
      <c r="E25" s="6"/>
      <c r="F25" s="6"/>
      <c r="G25" s="6"/>
      <c r="H25" s="6"/>
      <c r="I25" s="7"/>
      <c r="J25" s="7"/>
      <c r="K25" s="7"/>
      <c r="M25" s="2"/>
    </row>
    <row r="26" spans="1:13">
      <c r="A26" s="8"/>
      <c r="B26" s="8"/>
      <c r="C26" s="3"/>
      <c r="D26" s="3"/>
      <c r="E26" s="3"/>
      <c r="F26" s="3"/>
      <c r="G26" s="3"/>
      <c r="H26" s="3"/>
    </row>
    <row r="27" spans="1:13">
      <c r="A27" s="3"/>
      <c r="B27" s="3"/>
      <c r="C27" s="3"/>
      <c r="D27" s="3"/>
      <c r="E27" s="3"/>
      <c r="F27" s="3"/>
      <c r="G27" s="3"/>
      <c r="H27" s="3"/>
    </row>
  </sheetData>
  <mergeCells count="1">
    <mergeCell ref="A1:M1"/>
  </mergeCells>
  <phoneticPr fontId="0" type="noConversion"/>
  <pageMargins left="0.19685039370078741" right="0.19685039370078741" top="0.19685039370078741" bottom="0.19685039370078741" header="0.19685039370078741" footer="0.19685039370078741"/>
  <pageSetup paperSize="9" scale="74" fitToHeight="1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" sqref="E5"/>
    </sheetView>
  </sheetViews>
  <sheetFormatPr defaultRowHeight="12.75"/>
  <sheetData>
    <row r="1" spans="1:1">
      <c r="A1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vdmu0904</cp:lastModifiedBy>
  <cp:lastPrinted>2013-02-27T12:55:29Z</cp:lastPrinted>
  <dcterms:created xsi:type="dcterms:W3CDTF">1996-10-08T23:32:33Z</dcterms:created>
  <dcterms:modified xsi:type="dcterms:W3CDTF">2013-03-05T06:28:20Z</dcterms:modified>
</cp:coreProperties>
</file>